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90" windowWidth="15480" windowHeight="11580"/>
  </bookViews>
  <sheets>
    <sheet name="Лист1" sheetId="3" r:id="rId1"/>
  </sheets>
  <definedNames>
    <definedName name="_xlnm._FilterDatabase" localSheetId="0" hidden="1">Лист1!$A$5:$AC$5</definedName>
    <definedName name="_xlnm.Print_Area" localSheetId="0">Лист1!$A$1:$AD$23</definedName>
  </definedNames>
  <calcPr calcId="145621"/>
</workbook>
</file>

<file path=xl/calcChain.xml><?xml version="1.0" encoding="utf-8"?>
<calcChain xmlns="http://schemas.openxmlformats.org/spreadsheetml/2006/main">
  <c r="W11" i="3" l="1"/>
  <c r="W10" i="3"/>
  <c r="W9" i="3"/>
  <c r="W8" i="3"/>
  <c r="W7" i="3"/>
  <c r="W6" i="3"/>
  <c r="T11" i="3" l="1"/>
  <c r="S11" i="3"/>
  <c r="S10" i="3"/>
  <c r="T10" i="3" s="1"/>
  <c r="S9" i="3"/>
  <c r="S8" i="3"/>
  <c r="T8" i="3" s="1"/>
  <c r="T7" i="3"/>
  <c r="S7" i="3"/>
  <c r="S6" i="3"/>
  <c r="T6" i="3" s="1"/>
  <c r="AG12" i="3"/>
  <c r="U7" i="3" l="1"/>
  <c r="T9" i="3"/>
  <c r="U9" i="3" s="1"/>
  <c r="U11" i="3"/>
  <c r="T12" i="3"/>
  <c r="U6" i="3"/>
  <c r="U8" i="3"/>
  <c r="U10" i="3"/>
  <c r="S12" i="3"/>
  <c r="U12" i="3" l="1"/>
</calcChain>
</file>

<file path=xl/sharedStrings.xml><?xml version="1.0" encoding="utf-8"?>
<sst xmlns="http://schemas.openxmlformats.org/spreadsheetml/2006/main" count="164" uniqueCount="87">
  <si>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</si>
  <si>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</si>
  <si>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</si>
  <si>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</si>
  <si>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</si>
  <si>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</si>
  <si>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</si>
  <si>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</si>
  <si>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</si>
  <si>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</si>
  <si>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</si>
  <si>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</si>
  <si>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</si>
  <si>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</si>
  <si>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</si>
  <si>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</si>
  <si>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</si>
  <si>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</si>
  <si>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</si>
  <si>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</si>
  <si>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</si>
  <si>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</si>
  <si>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 xml:space="preserve">Стоимость единицы изделия в ценах 2000 года </t>
  </si>
  <si>
    <t>Срок поставки</t>
  </si>
  <si>
    <t>Группа ПНАЭГ</t>
  </si>
  <si>
    <t>Стоимость с учетом заитоговых начисл.</t>
  </si>
  <si>
    <t>Масса единицы</t>
  </si>
  <si>
    <t>Категория ОК</t>
  </si>
  <si>
    <t>Мат. корпуса</t>
  </si>
  <si>
    <t>Завод-изготовитель</t>
  </si>
  <si>
    <t>1</t>
  </si>
  <si>
    <t>13.ИСУП.104212534</t>
  </si>
  <si>
    <t>20FBA20BR001</t>
  </si>
  <si>
    <t>Блок арматурный</t>
  </si>
  <si>
    <t>-</t>
  </si>
  <si>
    <t>392М.14.02 ВО</t>
  </si>
  <si>
    <t>C</t>
  </si>
  <si>
    <t>II</t>
  </si>
  <si>
    <t>БЛ-00076пм</t>
  </si>
  <si>
    <t/>
  </si>
  <si>
    <t>шт.</t>
  </si>
  <si>
    <t>Здание реактора (20UJA) с эстакадой транспортного шлюза (20UJG) бл.2</t>
  </si>
  <si>
    <t>материал: нерж. и угл.ст. Тех.хар-ки - Класс безопасности 3 по НП-001-97 (ПНАЭ Г-01-011-97) классификационное обозначение 3Н по НП-001-97 (ПНАЭ Г-01-011-97)  Категория сейсмостойкости II по НП-031-01 Группа C по ПНАЭГ-7-008-89 Выс. отметка: +12,500</t>
  </si>
  <si>
    <t>Отдел реакторных отделений бюро комплексного проектирования №1</t>
  </si>
  <si>
    <t>оборудование</t>
  </si>
  <si>
    <t>угл., нж</t>
  </si>
  <si>
    <t>2</t>
  </si>
  <si>
    <t>13.ИСУП.104212535</t>
  </si>
  <si>
    <t>20FBA10BR001</t>
  </si>
  <si>
    <t>3</t>
  </si>
  <si>
    <t>13.ИСУП.104212676</t>
  </si>
  <si>
    <t>20FBA00BB701</t>
  </si>
  <si>
    <t xml:space="preserve">Комплектующие детали </t>
  </si>
  <si>
    <t>491.14 ВО</t>
  </si>
  <si>
    <t>I</t>
  </si>
  <si>
    <t>материал: нерж. и угл.ст. Тех.хар-ки - Класс безопасности 3 по НП-001-97 (ПНАЭ Г-01-011-97) классификационное обозначение 3Н по НП-001-97 (ПНАЭ Г-01-011-97)  Категория сейсмостойкости I по НП-031-01 Группа C по ПНАЭГ-7-008-89 Выс. отметка: UKC от +12,000 до +12,500; UJA +11,800; UJA +16,550</t>
  </si>
  <si>
    <t>4</t>
  </si>
  <si>
    <t>13.ИСУП.104212701</t>
  </si>
  <si>
    <t>20FBA10BB001</t>
  </si>
  <si>
    <t>Пенал с пробкой</t>
  </si>
  <si>
    <t>392М.14.01 ВО 392М.14.03 ВО</t>
  </si>
  <si>
    <t>материал: нерж. сталь Тех.хар-ки - Класс безопасности 3 по НП-001-97 (ПНАЭ Г-01-011-97) классификационное обозначение 3Н по НП-001-97 (ПНАЭ Г-01-011-97)  Категория сейсмостойкости I по НП-031-01 Группа C по ПНАЭГ-7-008-89 Выс. отметка: от +11,850 до +17,100</t>
  </si>
  <si>
    <t>нержав. сталь</t>
  </si>
  <si>
    <t>5</t>
  </si>
  <si>
    <t>13.ИСУП.104212702</t>
  </si>
  <si>
    <t>20FBA20BB001</t>
  </si>
  <si>
    <t>6</t>
  </si>
  <si>
    <t>13.ИСУП.104212769</t>
  </si>
  <si>
    <t>20FBA11GH301</t>
  </si>
  <si>
    <t>Щит управления</t>
  </si>
  <si>
    <t>392М.14.04 ВО</t>
  </si>
  <si>
    <t>материал: нерж. и угл.ст. Тех.хар-ки - Класс безопасности 3 по НП-001-97 (ПНАЭ Г-01-011-97) классификационное обозначение 3Н по НП-001-97 (ПНАЭ Г-01-011-97)  Категория сейсмостойкости II по НП-031-01 Группа C по ПНАЭГ-7-008-89 Выс. отметка: +12,150</t>
  </si>
  <si>
    <t>Итого:</t>
  </si>
  <si>
    <t>СПЕЦИФИКАЦИЯ</t>
  </si>
  <si>
    <t>Сумма НДС, руб</t>
  </si>
  <si>
    <t>учтена в стоимости блока арматурного</t>
  </si>
  <si>
    <t>учтена в стоимости пенала с пробкой</t>
  </si>
  <si>
    <t>Поставка пробоотборных частей СОДС для сооружения энергоблока № 2 Белорусской АЭС</t>
  </si>
  <si>
    <t xml:space="preserve"> Приложение № 1.2 к договору _____________________от _____________</t>
  </si>
  <si>
    <t>ПОДПИСИ СТОРОН</t>
  </si>
  <si>
    <t>от Покупателя:</t>
  </si>
  <si>
    <t>от Поставщика:</t>
  </si>
  <si>
    <t>_______________________________ /__________________/</t>
  </si>
  <si>
    <t>м.п.</t>
  </si>
  <si>
    <t>Инженер 2 кат. ОКТМО УК АО "НИАЭП"</t>
  </si>
  <si>
    <t>Д.А. Пчелкин</t>
  </si>
  <si>
    <t>Срок доставки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</si>
</sst>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00"/>
  </numFmts>
  <fonts count="13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Arial Cyr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2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2" fontId="5" fillId="0" borderId="0" xfId="0" applyNumberFormat="1" applyFont="1" applyAlignment="1"/>
    <xf numFmtId="2" fontId="5" fillId="0" borderId="0" xfId="0" applyNumberFormat="1" applyFont="1" applyAlignment="1">
      <alignment horizontal="left"/>
    </xf>
    <xf numFmtId="2" fontId="4" fillId="0" borderId="0" xfId="0" applyNumberFormat="1" applyFont="1" applyAlignment="1"/>
    <xf numFmtId="2" fontId="5" fillId="0" borderId="0" xfId="0" applyNumberFormat="1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165" fontId="3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" fontId="10" fillId="0" borderId="0" xfId="0" applyNumberFormat="1" applyFont="1" applyBorder="1" applyAlignment="1">
      <alignment horizontal="center" vertical="center" wrapText="1"/>
    </xf>
    <xf numFmtId="1" fontId="7" fillId="0" borderId="0" xfId="0" applyNumberFormat="1" applyFont="1" applyBorder="1" applyAlignment="1">
      <alignment horizontal="center" vertical="center" wrapText="1"/>
    </xf>
    <xf numFmtId="2" fontId="7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7" fillId="0" borderId="0" xfId="0" applyFont="1" applyFill="1"/>
    <xf numFmtId="0" fontId="11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11" fillId="0" borderId="0" xfId="0" applyFont="1" applyAlignment="1"/>
    <xf numFmtId="0" fontId="11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1" fontId="6" fillId="0" borderId="0" xfId="0" applyNumberFormat="1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0" fontId="12" fillId="0" borderId="0" xfId="0" applyNumberFormat="1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W29"/>
  <sheetViews>
    <sheetView tabSelected="1" view="pageBreakPreview" zoomScale="60" zoomScaleNormal="55" workbookViewId="0">
      <selection activeCell="W7" sqref="W7:W11"/>
    </sheetView>
  </sheetViews>
  <sheetFormatPr defaultRowHeight="15.75" x14ac:dyDescent="0.2"/>
  <cols>
    <col min="1" max="1" width="5.28515625" style="12" customWidth="1"/>
    <col min="2" max="2" width="20.5703125" style="6" customWidth="1"/>
    <col min="3" max="3" width="11.28515625" style="6" customWidth="1"/>
    <col min="4" max="4" width="22.42578125" style="16" customWidth="1"/>
    <col min="5" max="5" width="16.28515625" style="12" customWidth="1"/>
    <col min="6" max="6" width="13.28515625" style="12" customWidth="1"/>
    <col min="7" max="7" width="9.85546875" style="6" customWidth="1"/>
    <col min="8" max="10" width="6.28515625" style="6" customWidth="1"/>
    <col min="11" max="11" width="14.85546875" style="6" customWidth="1"/>
    <col min="12" max="12" width="8.140625" style="12" customWidth="1"/>
    <col min="13" max="13" width="7.140625" style="6" customWidth="1"/>
    <col min="14" max="14" width="12.7109375" style="6" customWidth="1"/>
    <col min="15" max="15" width="8.140625" style="12" customWidth="1"/>
    <col min="16" max="16" width="5.28515625" style="16" customWidth="1"/>
    <col min="17" max="17" width="5.28515625" style="6" customWidth="1"/>
    <col min="18" max="21" width="15.42578125" style="14" customWidth="1"/>
    <col min="22" max="22" width="21" style="6" customWidth="1"/>
    <col min="23" max="23" width="15" style="6" customWidth="1"/>
    <col min="24" max="24" width="15" style="15" customWidth="1"/>
    <col min="25" max="25" width="39.5703125" style="6" customWidth="1"/>
    <col min="26" max="26" width="16.42578125" style="6" customWidth="1"/>
    <col min="27" max="27" width="19.28515625" style="12" customWidth="1"/>
    <col min="28" max="28" width="9.140625" style="6"/>
    <col min="29" max="29" width="13.28515625" style="6" customWidth="1"/>
    <col min="30" max="30" width="13.28515625" style="6" hidden="1" customWidth="1"/>
    <col min="31" max="32" width="0" style="6" hidden="1" customWidth="1"/>
    <col min="33" max="34" width="15.5703125" style="14" hidden="1" customWidth="1"/>
    <col min="35" max="35" width="10.85546875" style="6" hidden="1" customWidth="1"/>
    <col min="36" max="36" width="12.42578125" style="6" hidden="1" customWidth="1"/>
    <col min="37" max="16384" width="9.140625" style="6"/>
  </cols>
  <sheetData>
    <row r="2" spans="1:257" ht="18" x14ac:dyDescent="0.25">
      <c r="A2" s="25"/>
      <c r="B2" s="26" t="s">
        <v>73</v>
      </c>
      <c r="C2" s="26"/>
      <c r="D2" s="26"/>
      <c r="E2" s="27" t="s">
        <v>77</v>
      </c>
      <c r="F2" s="28"/>
      <c r="G2" s="28"/>
      <c r="H2" s="28"/>
      <c r="I2" s="26"/>
      <c r="J2" s="28"/>
      <c r="K2" s="26"/>
      <c r="L2" s="26"/>
      <c r="M2" s="28"/>
      <c r="N2" s="28"/>
      <c r="O2" s="25"/>
      <c r="P2" s="26"/>
      <c r="Q2" s="26"/>
      <c r="R2" s="26"/>
      <c r="S2" s="29"/>
      <c r="T2" s="29"/>
      <c r="U2" s="26" t="s">
        <v>78</v>
      </c>
      <c r="V2" s="26"/>
      <c r="W2" s="26"/>
      <c r="X2" s="28"/>
      <c r="Y2" s="28"/>
      <c r="Z2" s="28"/>
      <c r="AA2" s="28"/>
      <c r="AB2" s="28"/>
      <c r="AC2" s="25"/>
      <c r="AD2" s="25"/>
    </row>
    <row r="3" spans="1:257" ht="15.75" customHeight="1" x14ac:dyDescent="0.2">
      <c r="A3" s="11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G3" s="6"/>
      <c r="AH3" s="6"/>
      <c r="AI3" s="13"/>
    </row>
    <row r="4" spans="1:257" ht="151.5" customHeight="1" x14ac:dyDescent="0.2">
      <c r="A4" s="1" t="s">
        <v>0</v>
      </c>
      <c r="B4" s="2" t="s">
        <v>1</v>
      </c>
      <c r="C4" s="2" t="s">
        <v>2</v>
      </c>
      <c r="D4" s="7" t="s">
        <v>3</v>
      </c>
      <c r="E4" s="1" t="s">
        <v>4</v>
      </c>
      <c r="F4" s="1" t="s">
        <v>5</v>
      </c>
      <c r="G4" s="1" t="s">
        <v>6</v>
      </c>
      <c r="H4" s="2" t="s">
        <v>10</v>
      </c>
      <c r="I4" s="2" t="s">
        <v>24</v>
      </c>
      <c r="J4" s="2" t="s">
        <v>11</v>
      </c>
      <c r="K4" s="1" t="s">
        <v>19</v>
      </c>
      <c r="L4" s="1" t="s">
        <v>7</v>
      </c>
      <c r="M4" s="1" t="s">
        <v>8</v>
      </c>
      <c r="N4" s="1" t="s">
        <v>12</v>
      </c>
      <c r="O4" s="1" t="s">
        <v>7</v>
      </c>
      <c r="P4" s="2" t="s">
        <v>9</v>
      </c>
      <c r="Q4" s="2" t="s">
        <v>14</v>
      </c>
      <c r="R4" s="3" t="s">
        <v>16</v>
      </c>
      <c r="S4" s="3" t="s">
        <v>17</v>
      </c>
      <c r="T4" s="3" t="s">
        <v>74</v>
      </c>
      <c r="U4" s="3" t="s">
        <v>18</v>
      </c>
      <c r="V4" s="1" t="s">
        <v>15</v>
      </c>
      <c r="W4" s="4" t="s">
        <v>23</v>
      </c>
      <c r="X4" s="4" t="s">
        <v>86</v>
      </c>
      <c r="Y4" s="1" t="s">
        <v>13</v>
      </c>
      <c r="Z4" s="1" t="s">
        <v>29</v>
      </c>
      <c r="AA4" s="1" t="s">
        <v>21</v>
      </c>
      <c r="AB4" s="1" t="s">
        <v>20</v>
      </c>
      <c r="AC4" s="5" t="s">
        <v>27</v>
      </c>
      <c r="AD4" s="31"/>
      <c r="AG4" s="3" t="s">
        <v>22</v>
      </c>
      <c r="AH4" s="3" t="s">
        <v>25</v>
      </c>
      <c r="AI4" s="5" t="s">
        <v>26</v>
      </c>
      <c r="AJ4" s="5" t="s">
        <v>28</v>
      </c>
    </row>
    <row r="5" spans="1:257" s="10" customFormat="1" x14ac:dyDescent="0.2">
      <c r="A5" s="1">
        <v>1</v>
      </c>
      <c r="B5" s="7">
        <v>2</v>
      </c>
      <c r="C5" s="1">
        <v>3</v>
      </c>
      <c r="D5" s="7">
        <v>4</v>
      </c>
      <c r="E5" s="1">
        <v>5</v>
      </c>
      <c r="F5" s="7">
        <v>6</v>
      </c>
      <c r="G5" s="1">
        <v>7</v>
      </c>
      <c r="H5" s="7">
        <v>8</v>
      </c>
      <c r="I5" s="1">
        <v>9</v>
      </c>
      <c r="J5" s="7">
        <v>10</v>
      </c>
      <c r="K5" s="1">
        <v>11</v>
      </c>
      <c r="L5" s="7">
        <v>12</v>
      </c>
      <c r="M5" s="1">
        <v>13</v>
      </c>
      <c r="N5" s="7">
        <v>14</v>
      </c>
      <c r="O5" s="1">
        <v>15</v>
      </c>
      <c r="P5" s="7">
        <v>16</v>
      </c>
      <c r="Q5" s="1">
        <v>17</v>
      </c>
      <c r="R5" s="7">
        <v>18</v>
      </c>
      <c r="S5" s="1">
        <v>19</v>
      </c>
      <c r="T5" s="7">
        <v>20</v>
      </c>
      <c r="U5" s="1">
        <v>21</v>
      </c>
      <c r="V5" s="7">
        <v>22</v>
      </c>
      <c r="W5" s="1">
        <v>23</v>
      </c>
      <c r="X5" s="7">
        <v>24</v>
      </c>
      <c r="Y5" s="1">
        <v>25</v>
      </c>
      <c r="Z5" s="7">
        <v>26</v>
      </c>
      <c r="AA5" s="1">
        <v>27</v>
      </c>
      <c r="AB5" s="7">
        <v>28</v>
      </c>
      <c r="AC5" s="1">
        <v>29</v>
      </c>
      <c r="AD5" s="32"/>
      <c r="AG5" s="9">
        <v>29</v>
      </c>
      <c r="AH5" s="9">
        <v>30</v>
      </c>
      <c r="AI5" s="8">
        <v>31</v>
      </c>
      <c r="AJ5" s="7">
        <v>32</v>
      </c>
    </row>
    <row r="6" spans="1:257" ht="152.25" customHeight="1" x14ac:dyDescent="0.2">
      <c r="A6" s="20" t="s">
        <v>30</v>
      </c>
      <c r="B6" s="18" t="s">
        <v>31</v>
      </c>
      <c r="C6" s="18" t="s">
        <v>32</v>
      </c>
      <c r="D6" s="19" t="s">
        <v>33</v>
      </c>
      <c r="E6" s="20" t="s">
        <v>34</v>
      </c>
      <c r="F6" s="20" t="s">
        <v>34</v>
      </c>
      <c r="G6" s="18" t="s">
        <v>35</v>
      </c>
      <c r="H6" s="18">
        <v>3</v>
      </c>
      <c r="I6" s="18" t="s">
        <v>36</v>
      </c>
      <c r="J6" s="18" t="s">
        <v>37</v>
      </c>
      <c r="K6" s="18" t="s">
        <v>38</v>
      </c>
      <c r="L6" s="20" t="s">
        <v>39</v>
      </c>
      <c r="M6" s="18"/>
      <c r="N6" s="18"/>
      <c r="O6" s="20" t="s">
        <v>39</v>
      </c>
      <c r="P6" s="23">
        <v>1</v>
      </c>
      <c r="Q6" s="18" t="s">
        <v>40</v>
      </c>
      <c r="R6" s="24">
        <v>0</v>
      </c>
      <c r="S6" s="24">
        <f>ROUND(P6*R6,2)</f>
        <v>0</v>
      </c>
      <c r="T6" s="24">
        <f>ROUND(S6*0.18,2)</f>
        <v>0</v>
      </c>
      <c r="U6" s="24">
        <f>S6+T6</f>
        <v>0</v>
      </c>
      <c r="V6" s="18" t="s">
        <v>41</v>
      </c>
      <c r="W6" s="22">
        <f>X6-15</f>
        <v>42720</v>
      </c>
      <c r="X6" s="22">
        <v>42735</v>
      </c>
      <c r="Y6" s="18" t="s">
        <v>42</v>
      </c>
      <c r="Z6" s="18" t="s">
        <v>34</v>
      </c>
      <c r="AA6" s="20" t="s">
        <v>43</v>
      </c>
      <c r="AB6" s="18" t="s">
        <v>44</v>
      </c>
      <c r="AC6" s="18">
        <v>3</v>
      </c>
      <c r="AD6" s="33"/>
      <c r="AG6" s="24">
        <v>192307.82</v>
      </c>
      <c r="AH6" s="21">
        <v>0</v>
      </c>
      <c r="AI6" s="24">
        <v>575</v>
      </c>
      <c r="AJ6" s="18" t="s">
        <v>45</v>
      </c>
    </row>
    <row r="7" spans="1:257" ht="152.25" customHeight="1" x14ac:dyDescent="0.2">
      <c r="A7" s="20" t="s">
        <v>46</v>
      </c>
      <c r="B7" s="18" t="s">
        <v>47</v>
      </c>
      <c r="C7" s="18" t="s">
        <v>48</v>
      </c>
      <c r="D7" s="19" t="s">
        <v>33</v>
      </c>
      <c r="E7" s="20" t="s">
        <v>34</v>
      </c>
      <c r="F7" s="20" t="s">
        <v>34</v>
      </c>
      <c r="G7" s="18" t="s">
        <v>35</v>
      </c>
      <c r="H7" s="18">
        <v>3</v>
      </c>
      <c r="I7" s="18" t="s">
        <v>36</v>
      </c>
      <c r="J7" s="18" t="s">
        <v>37</v>
      </c>
      <c r="K7" s="18" t="s">
        <v>38</v>
      </c>
      <c r="L7" s="20" t="s">
        <v>39</v>
      </c>
      <c r="M7" s="18"/>
      <c r="N7" s="18"/>
      <c r="O7" s="20" t="s">
        <v>39</v>
      </c>
      <c r="P7" s="23">
        <v>1</v>
      </c>
      <c r="Q7" s="18" t="s">
        <v>40</v>
      </c>
      <c r="R7" s="24">
        <v>0</v>
      </c>
      <c r="S7" s="24">
        <f t="shared" ref="S7:S11" si="0">ROUND(P7*R7,2)</f>
        <v>0</v>
      </c>
      <c r="T7" s="24">
        <f t="shared" ref="T7:T11" si="1">ROUND(S7*0.18,2)</f>
        <v>0</v>
      </c>
      <c r="U7" s="24">
        <f t="shared" ref="U7:U11" si="2">S7+T7</f>
        <v>0</v>
      </c>
      <c r="V7" s="18" t="s">
        <v>41</v>
      </c>
      <c r="W7" s="22">
        <f t="shared" ref="W7:W11" si="3">X7-15</f>
        <v>42720</v>
      </c>
      <c r="X7" s="22">
        <v>42735</v>
      </c>
      <c r="Y7" s="18" t="s">
        <v>42</v>
      </c>
      <c r="Z7" s="18" t="s">
        <v>34</v>
      </c>
      <c r="AA7" s="20" t="s">
        <v>43</v>
      </c>
      <c r="AB7" s="18" t="s">
        <v>44</v>
      </c>
      <c r="AC7" s="18">
        <v>3</v>
      </c>
      <c r="AD7" s="33"/>
      <c r="AG7" s="24" t="s">
        <v>75</v>
      </c>
      <c r="AH7" s="21">
        <v>0</v>
      </c>
      <c r="AI7" s="24">
        <v>575</v>
      </c>
      <c r="AJ7" s="18" t="s">
        <v>45</v>
      </c>
    </row>
    <row r="8" spans="1:257" ht="152.25" customHeight="1" x14ac:dyDescent="0.2">
      <c r="A8" s="20" t="s">
        <v>49</v>
      </c>
      <c r="B8" s="18" t="s">
        <v>50</v>
      </c>
      <c r="C8" s="18" t="s">
        <v>51</v>
      </c>
      <c r="D8" s="19" t="s">
        <v>52</v>
      </c>
      <c r="E8" s="20" t="s">
        <v>34</v>
      </c>
      <c r="F8" s="20" t="s">
        <v>34</v>
      </c>
      <c r="G8" s="18" t="s">
        <v>53</v>
      </c>
      <c r="H8" s="18">
        <v>3</v>
      </c>
      <c r="I8" s="18" t="s">
        <v>36</v>
      </c>
      <c r="J8" s="18" t="s">
        <v>54</v>
      </c>
      <c r="K8" s="18" t="s">
        <v>38</v>
      </c>
      <c r="L8" s="20" t="s">
        <v>39</v>
      </c>
      <c r="M8" s="18"/>
      <c r="N8" s="18"/>
      <c r="O8" s="20" t="s">
        <v>39</v>
      </c>
      <c r="P8" s="23">
        <v>1</v>
      </c>
      <c r="Q8" s="18" t="s">
        <v>40</v>
      </c>
      <c r="R8" s="24">
        <v>0</v>
      </c>
      <c r="S8" s="24">
        <f t="shared" si="0"/>
        <v>0</v>
      </c>
      <c r="T8" s="24">
        <f t="shared" si="1"/>
        <v>0</v>
      </c>
      <c r="U8" s="24">
        <f t="shared" si="2"/>
        <v>0</v>
      </c>
      <c r="V8" s="18" t="s">
        <v>41</v>
      </c>
      <c r="W8" s="22">
        <f t="shared" si="3"/>
        <v>42762</v>
      </c>
      <c r="X8" s="22">
        <v>42777</v>
      </c>
      <c r="Y8" s="18" t="s">
        <v>55</v>
      </c>
      <c r="Z8" s="18" t="s">
        <v>34</v>
      </c>
      <c r="AA8" s="20" t="s">
        <v>43</v>
      </c>
      <c r="AB8" s="18" t="s">
        <v>44</v>
      </c>
      <c r="AC8" s="18">
        <v>3</v>
      </c>
      <c r="AD8" s="33"/>
      <c r="AG8" s="24" t="s">
        <v>76</v>
      </c>
      <c r="AH8" s="21">
        <v>0</v>
      </c>
      <c r="AI8" s="24">
        <v>2330</v>
      </c>
      <c r="AJ8" s="18" t="s">
        <v>45</v>
      </c>
    </row>
    <row r="9" spans="1:257" ht="152.25" customHeight="1" x14ac:dyDescent="0.2">
      <c r="A9" s="20" t="s">
        <v>56</v>
      </c>
      <c r="B9" s="18" t="s">
        <v>57</v>
      </c>
      <c r="C9" s="18" t="s">
        <v>58</v>
      </c>
      <c r="D9" s="19" t="s">
        <v>59</v>
      </c>
      <c r="E9" s="20" t="s">
        <v>34</v>
      </c>
      <c r="F9" s="20" t="s">
        <v>34</v>
      </c>
      <c r="G9" s="18" t="s">
        <v>60</v>
      </c>
      <c r="H9" s="18">
        <v>3</v>
      </c>
      <c r="I9" s="18" t="s">
        <v>36</v>
      </c>
      <c r="J9" s="18" t="s">
        <v>54</v>
      </c>
      <c r="K9" s="18" t="s">
        <v>38</v>
      </c>
      <c r="L9" s="20" t="s">
        <v>39</v>
      </c>
      <c r="M9" s="18"/>
      <c r="N9" s="18"/>
      <c r="O9" s="20" t="s">
        <v>39</v>
      </c>
      <c r="P9" s="23">
        <v>1</v>
      </c>
      <c r="Q9" s="18" t="s">
        <v>40</v>
      </c>
      <c r="R9" s="24">
        <v>0</v>
      </c>
      <c r="S9" s="24">
        <f t="shared" si="0"/>
        <v>0</v>
      </c>
      <c r="T9" s="24">
        <f t="shared" si="1"/>
        <v>0</v>
      </c>
      <c r="U9" s="24">
        <f t="shared" si="2"/>
        <v>0</v>
      </c>
      <c r="V9" s="18" t="s">
        <v>41</v>
      </c>
      <c r="W9" s="22">
        <f t="shared" si="3"/>
        <v>42720</v>
      </c>
      <c r="X9" s="22">
        <v>42735</v>
      </c>
      <c r="Y9" s="18" t="s">
        <v>61</v>
      </c>
      <c r="Z9" s="18" t="s">
        <v>34</v>
      </c>
      <c r="AA9" s="20" t="s">
        <v>43</v>
      </c>
      <c r="AB9" s="18" t="s">
        <v>44</v>
      </c>
      <c r="AC9" s="18">
        <v>3</v>
      </c>
      <c r="AD9" s="33"/>
      <c r="AG9" s="24">
        <v>1081449</v>
      </c>
      <c r="AH9" s="21">
        <v>0</v>
      </c>
      <c r="AI9" s="24">
        <v>500.1</v>
      </c>
      <c r="AJ9" s="18" t="s">
        <v>62</v>
      </c>
    </row>
    <row r="10" spans="1:257" ht="152.25" customHeight="1" x14ac:dyDescent="0.2">
      <c r="A10" s="20" t="s">
        <v>63</v>
      </c>
      <c r="B10" s="18" t="s">
        <v>64</v>
      </c>
      <c r="C10" s="18" t="s">
        <v>65</v>
      </c>
      <c r="D10" s="19" t="s">
        <v>59</v>
      </c>
      <c r="E10" s="20" t="s">
        <v>34</v>
      </c>
      <c r="F10" s="20" t="s">
        <v>34</v>
      </c>
      <c r="G10" s="18" t="s">
        <v>60</v>
      </c>
      <c r="H10" s="18">
        <v>3</v>
      </c>
      <c r="I10" s="18" t="s">
        <v>36</v>
      </c>
      <c r="J10" s="18" t="s">
        <v>54</v>
      </c>
      <c r="K10" s="18" t="s">
        <v>38</v>
      </c>
      <c r="L10" s="20" t="s">
        <v>39</v>
      </c>
      <c r="M10" s="18"/>
      <c r="N10" s="18"/>
      <c r="O10" s="20" t="s">
        <v>39</v>
      </c>
      <c r="P10" s="23">
        <v>1</v>
      </c>
      <c r="Q10" s="18" t="s">
        <v>40</v>
      </c>
      <c r="R10" s="24">
        <v>0</v>
      </c>
      <c r="S10" s="24">
        <f t="shared" si="0"/>
        <v>0</v>
      </c>
      <c r="T10" s="24">
        <f t="shared" si="1"/>
        <v>0</v>
      </c>
      <c r="U10" s="24">
        <f t="shared" si="2"/>
        <v>0</v>
      </c>
      <c r="V10" s="18" t="s">
        <v>41</v>
      </c>
      <c r="W10" s="22">
        <f t="shared" si="3"/>
        <v>42720</v>
      </c>
      <c r="X10" s="22">
        <v>42735</v>
      </c>
      <c r="Y10" s="18" t="s">
        <v>61</v>
      </c>
      <c r="Z10" s="18" t="s">
        <v>34</v>
      </c>
      <c r="AA10" s="20" t="s">
        <v>43</v>
      </c>
      <c r="AB10" s="18" t="s">
        <v>44</v>
      </c>
      <c r="AC10" s="18">
        <v>3</v>
      </c>
      <c r="AD10" s="33"/>
      <c r="AG10" s="24" t="s">
        <v>76</v>
      </c>
      <c r="AH10" s="21">
        <v>0</v>
      </c>
      <c r="AI10" s="24">
        <v>500.1</v>
      </c>
      <c r="AJ10" s="18" t="s">
        <v>62</v>
      </c>
    </row>
    <row r="11" spans="1:257" ht="152.25" customHeight="1" x14ac:dyDescent="0.2">
      <c r="A11" s="20" t="s">
        <v>66</v>
      </c>
      <c r="B11" s="18" t="s">
        <v>67</v>
      </c>
      <c r="C11" s="18" t="s">
        <v>68</v>
      </c>
      <c r="D11" s="19" t="s">
        <v>69</v>
      </c>
      <c r="E11" s="20" t="s">
        <v>34</v>
      </c>
      <c r="F11" s="20" t="s">
        <v>34</v>
      </c>
      <c r="G11" s="18" t="s">
        <v>70</v>
      </c>
      <c r="H11" s="18">
        <v>3</v>
      </c>
      <c r="I11" s="18" t="s">
        <v>36</v>
      </c>
      <c r="J11" s="18" t="s">
        <v>37</v>
      </c>
      <c r="K11" s="18" t="s">
        <v>38</v>
      </c>
      <c r="L11" s="20" t="s">
        <v>39</v>
      </c>
      <c r="M11" s="18"/>
      <c r="N11" s="18"/>
      <c r="O11" s="20" t="s">
        <v>39</v>
      </c>
      <c r="P11" s="23">
        <v>1</v>
      </c>
      <c r="Q11" s="18" t="s">
        <v>40</v>
      </c>
      <c r="R11" s="24">
        <v>0</v>
      </c>
      <c r="S11" s="24">
        <f t="shared" si="0"/>
        <v>0</v>
      </c>
      <c r="T11" s="24">
        <f t="shared" si="1"/>
        <v>0</v>
      </c>
      <c r="U11" s="24">
        <f t="shared" si="2"/>
        <v>0</v>
      </c>
      <c r="V11" s="18" t="s">
        <v>41</v>
      </c>
      <c r="W11" s="22">
        <f t="shared" si="3"/>
        <v>42720</v>
      </c>
      <c r="X11" s="22">
        <v>42735</v>
      </c>
      <c r="Y11" s="18" t="s">
        <v>71</v>
      </c>
      <c r="Z11" s="18" t="s">
        <v>34</v>
      </c>
      <c r="AA11" s="20" t="s">
        <v>43</v>
      </c>
      <c r="AB11" s="18" t="s">
        <v>44</v>
      </c>
      <c r="AC11" s="18">
        <v>4</v>
      </c>
      <c r="AD11" s="33"/>
      <c r="AG11" s="24" t="s">
        <v>76</v>
      </c>
      <c r="AH11" s="21">
        <v>0</v>
      </c>
      <c r="AI11" s="24">
        <v>850</v>
      </c>
      <c r="AJ11" s="18" t="s">
        <v>45</v>
      </c>
    </row>
    <row r="12" spans="1:257" x14ac:dyDescent="0.2">
      <c r="A12" s="20"/>
      <c r="B12" s="18"/>
      <c r="C12" s="18"/>
      <c r="D12" s="19"/>
      <c r="E12" s="20"/>
      <c r="F12" s="20"/>
      <c r="G12" s="18"/>
      <c r="H12" s="18"/>
      <c r="I12" s="18"/>
      <c r="J12" s="18"/>
      <c r="K12" s="18"/>
      <c r="L12" s="20"/>
      <c r="M12" s="18"/>
      <c r="N12" s="34" t="s">
        <v>72</v>
      </c>
      <c r="O12" s="1"/>
      <c r="P12" s="9">
        <v>6</v>
      </c>
      <c r="Q12" s="18"/>
      <c r="R12" s="30"/>
      <c r="S12" s="30">
        <f>SUM(S6:S11)</f>
        <v>0</v>
      </c>
      <c r="T12" s="30">
        <f>SUM(T6:T11)</f>
        <v>0</v>
      </c>
      <c r="U12" s="30">
        <f>SUM(U6:U11)</f>
        <v>0</v>
      </c>
      <c r="V12" s="18"/>
      <c r="W12" s="18"/>
      <c r="X12" s="22"/>
      <c r="Y12" s="18"/>
      <c r="Z12" s="18"/>
      <c r="AA12" s="20"/>
      <c r="AB12" s="18"/>
      <c r="AC12" s="18"/>
      <c r="AD12" s="33"/>
      <c r="AG12" s="24">
        <f>AG6+AG9</f>
        <v>1273756.82</v>
      </c>
      <c r="AH12" s="21">
        <v>0</v>
      </c>
      <c r="AI12" s="24">
        <v>5330.2</v>
      </c>
      <c r="AJ12" s="18"/>
    </row>
    <row r="13" spans="1:257" x14ac:dyDescent="0.2">
      <c r="A13" s="20"/>
      <c r="B13" s="18"/>
      <c r="C13" s="18"/>
      <c r="D13" s="19"/>
      <c r="E13" s="20"/>
      <c r="F13" s="20"/>
      <c r="G13" s="18"/>
      <c r="H13" s="18"/>
      <c r="I13" s="18"/>
      <c r="J13" s="18"/>
      <c r="K13" s="18"/>
      <c r="L13" s="20"/>
      <c r="M13" s="18"/>
      <c r="N13" s="18"/>
      <c r="O13" s="20"/>
      <c r="P13" s="19"/>
      <c r="Q13" s="18"/>
      <c r="R13" s="21"/>
      <c r="S13" s="21"/>
      <c r="T13" s="21"/>
      <c r="U13" s="21"/>
      <c r="V13" s="18"/>
      <c r="W13" s="18"/>
      <c r="X13" s="22"/>
      <c r="Y13" s="18"/>
      <c r="Z13" s="18"/>
      <c r="AA13" s="20"/>
      <c r="AB13" s="18"/>
      <c r="AC13" s="18"/>
      <c r="AD13" s="33"/>
      <c r="AG13" s="21"/>
      <c r="AH13" s="21"/>
      <c r="AI13" s="18"/>
      <c r="AJ13" s="18"/>
    </row>
    <row r="15" spans="1:257" x14ac:dyDescent="0.2">
      <c r="B15" s="17"/>
    </row>
    <row r="16" spans="1:257" s="39" customFormat="1" ht="48.75" customHeight="1" x14ac:dyDescent="0.2">
      <c r="A16" s="35"/>
      <c r="B16" s="36"/>
      <c r="C16" s="37"/>
      <c r="D16" s="37"/>
      <c r="E16" s="37"/>
      <c r="F16" s="37"/>
      <c r="G16" s="37"/>
      <c r="H16" s="37"/>
      <c r="I16" s="37"/>
      <c r="J16" s="37"/>
      <c r="K16" s="38"/>
      <c r="M16" s="62" t="s">
        <v>79</v>
      </c>
      <c r="N16" s="62"/>
      <c r="O16" s="62"/>
      <c r="P16" s="62"/>
      <c r="Q16" s="62"/>
      <c r="R16" s="62"/>
      <c r="S16" s="62"/>
      <c r="T16" s="40"/>
      <c r="U16" s="40"/>
      <c r="V16" s="36"/>
      <c r="W16" s="36"/>
      <c r="X16" s="41"/>
      <c r="Y16" s="36"/>
      <c r="Z16" s="36"/>
      <c r="AA16" s="36"/>
      <c r="AB16" s="35"/>
      <c r="AC16" s="42"/>
      <c r="AD16" s="43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42"/>
      <c r="DF16" s="42"/>
      <c r="DG16" s="42"/>
      <c r="DH16" s="42"/>
      <c r="DI16" s="42"/>
      <c r="DJ16" s="42"/>
      <c r="DK16" s="42"/>
      <c r="DL16" s="42"/>
      <c r="DM16" s="42"/>
      <c r="DN16" s="42"/>
      <c r="DO16" s="42"/>
      <c r="DP16" s="42"/>
      <c r="DQ16" s="42"/>
      <c r="DR16" s="42"/>
      <c r="DS16" s="42"/>
      <c r="DT16" s="42"/>
      <c r="DU16" s="42"/>
      <c r="DV16" s="42"/>
      <c r="DW16" s="42"/>
      <c r="DX16" s="42"/>
      <c r="DY16" s="42"/>
      <c r="DZ16" s="42"/>
      <c r="EA16" s="42"/>
      <c r="EB16" s="42"/>
      <c r="EC16" s="42"/>
      <c r="ED16" s="42"/>
      <c r="EE16" s="42"/>
      <c r="EF16" s="42"/>
      <c r="EG16" s="42"/>
      <c r="EH16" s="42"/>
      <c r="EI16" s="42"/>
      <c r="EJ16" s="42"/>
      <c r="EK16" s="42"/>
      <c r="EL16" s="42"/>
      <c r="EM16" s="42"/>
      <c r="EN16" s="42"/>
      <c r="EO16" s="42"/>
      <c r="EP16" s="42"/>
      <c r="EQ16" s="42"/>
      <c r="ER16" s="42"/>
      <c r="ES16" s="42"/>
      <c r="ET16" s="42"/>
      <c r="EU16" s="42"/>
      <c r="EV16" s="42"/>
      <c r="EW16" s="42"/>
      <c r="EX16" s="42"/>
      <c r="EY16" s="42"/>
      <c r="EZ16" s="42"/>
      <c r="FA16" s="42"/>
      <c r="FB16" s="42"/>
      <c r="FC16" s="42"/>
      <c r="FD16" s="42"/>
      <c r="FE16" s="42"/>
      <c r="FF16" s="42"/>
      <c r="FG16" s="42"/>
      <c r="FH16" s="42"/>
      <c r="FI16" s="42"/>
      <c r="FJ16" s="42"/>
      <c r="FK16" s="42"/>
      <c r="FL16" s="42"/>
      <c r="FM16" s="42"/>
      <c r="FN16" s="42"/>
      <c r="FO16" s="42"/>
      <c r="FP16" s="42"/>
      <c r="FQ16" s="42"/>
      <c r="FR16" s="42"/>
      <c r="FS16" s="42"/>
      <c r="FT16" s="42"/>
      <c r="FU16" s="42"/>
      <c r="FV16" s="42"/>
      <c r="FW16" s="42"/>
      <c r="FX16" s="42"/>
      <c r="FY16" s="42"/>
      <c r="FZ16" s="42"/>
      <c r="GA16" s="42"/>
      <c r="GB16" s="42"/>
      <c r="GC16" s="42"/>
      <c r="GD16" s="42"/>
      <c r="GE16" s="42"/>
      <c r="GF16" s="42"/>
      <c r="GG16" s="42"/>
      <c r="GH16" s="42"/>
      <c r="GI16" s="42"/>
      <c r="GJ16" s="42"/>
      <c r="GK16" s="42"/>
      <c r="GL16" s="42"/>
      <c r="GM16" s="42"/>
      <c r="GN16" s="42"/>
      <c r="GO16" s="42"/>
      <c r="GP16" s="42"/>
      <c r="GQ16" s="42"/>
      <c r="GR16" s="42"/>
      <c r="GS16" s="42"/>
      <c r="GT16" s="42"/>
      <c r="GU16" s="42"/>
      <c r="GV16" s="42"/>
      <c r="GW16" s="42"/>
      <c r="GX16" s="42"/>
      <c r="GY16" s="42"/>
      <c r="GZ16" s="42"/>
      <c r="HA16" s="42"/>
      <c r="HB16" s="42"/>
      <c r="HC16" s="42"/>
      <c r="HD16" s="42"/>
      <c r="HE16" s="42"/>
      <c r="HF16" s="42"/>
      <c r="HG16" s="42"/>
      <c r="HH16" s="42"/>
      <c r="HI16" s="42"/>
      <c r="HJ16" s="42"/>
      <c r="HK16" s="42"/>
      <c r="HL16" s="42"/>
      <c r="HM16" s="42"/>
      <c r="HN16" s="42"/>
      <c r="HO16" s="42"/>
      <c r="HP16" s="42"/>
      <c r="HQ16" s="42"/>
      <c r="HR16" s="42"/>
      <c r="HS16" s="42"/>
      <c r="HT16" s="42"/>
      <c r="HU16" s="42"/>
      <c r="HV16" s="42"/>
      <c r="HW16" s="42"/>
      <c r="HX16" s="42"/>
      <c r="HY16" s="42"/>
      <c r="HZ16" s="42"/>
      <c r="IA16" s="42"/>
      <c r="IB16" s="42"/>
      <c r="IC16" s="42"/>
      <c r="ID16" s="42"/>
      <c r="IE16" s="42"/>
      <c r="IF16" s="42"/>
      <c r="IG16" s="42"/>
      <c r="IH16" s="42"/>
      <c r="II16" s="42"/>
      <c r="IJ16" s="42"/>
      <c r="IK16" s="42"/>
      <c r="IL16" s="42"/>
      <c r="IM16" s="42"/>
      <c r="IN16" s="42"/>
      <c r="IO16" s="42"/>
      <c r="IP16" s="42"/>
      <c r="IQ16" s="42"/>
      <c r="IR16" s="42"/>
      <c r="IS16" s="42"/>
      <c r="IT16" s="42"/>
      <c r="IU16" s="42"/>
      <c r="IV16" s="42"/>
      <c r="IW16" s="42"/>
    </row>
    <row r="17" spans="1:257" s="39" customFormat="1" ht="60" customHeight="1" x14ac:dyDescent="0.2">
      <c r="A17" s="38"/>
      <c r="B17" s="37"/>
      <c r="C17" s="38"/>
      <c r="D17" s="38"/>
      <c r="E17" s="38"/>
      <c r="F17" s="38"/>
      <c r="G17" s="38"/>
      <c r="H17" s="38"/>
      <c r="I17" s="38"/>
      <c r="J17" s="38"/>
      <c r="K17" s="38"/>
      <c r="M17" s="38"/>
      <c r="N17" s="38"/>
      <c r="O17" s="38"/>
      <c r="P17" s="44"/>
      <c r="Q17" s="38"/>
      <c r="R17" s="45"/>
      <c r="S17" s="45"/>
      <c r="T17" s="45"/>
      <c r="U17" s="45"/>
      <c r="V17" s="45"/>
      <c r="W17" s="45"/>
      <c r="X17" s="37"/>
      <c r="Y17" s="37"/>
      <c r="Z17" s="37"/>
      <c r="AA17" s="37"/>
      <c r="AB17" s="37"/>
      <c r="AC17" s="46"/>
    </row>
    <row r="18" spans="1:257" s="39" customFormat="1" ht="18.75" x14ac:dyDescent="0.3">
      <c r="A18" s="25"/>
      <c r="B18" s="47"/>
      <c r="C18" s="48" t="s">
        <v>80</v>
      </c>
      <c r="E18" s="49"/>
      <c r="F18" s="49"/>
      <c r="G18" s="50"/>
      <c r="H18" s="50"/>
      <c r="I18" s="50"/>
      <c r="J18" s="50"/>
      <c r="K18" s="50"/>
      <c r="M18" s="50"/>
      <c r="N18" s="49"/>
      <c r="O18" s="47"/>
      <c r="P18" s="51"/>
      <c r="Q18" s="51"/>
      <c r="X18" s="48" t="s">
        <v>81</v>
      </c>
      <c r="Y18" s="25"/>
      <c r="Z18" s="52"/>
      <c r="AA18" s="25"/>
      <c r="AB18" s="47"/>
      <c r="AC18" s="47"/>
      <c r="AD18" s="47"/>
    </row>
    <row r="19" spans="1:257" s="39" customFormat="1" ht="18.75" x14ac:dyDescent="0.3">
      <c r="A19" s="25"/>
      <c r="B19" s="47"/>
      <c r="C19" s="53"/>
      <c r="E19" s="51"/>
      <c r="F19" s="51"/>
      <c r="G19" s="50"/>
      <c r="H19" s="50"/>
      <c r="I19" s="50"/>
      <c r="J19" s="50"/>
      <c r="K19" s="50"/>
      <c r="M19" s="50"/>
      <c r="N19" s="51"/>
      <c r="O19" s="47"/>
      <c r="P19" s="51"/>
      <c r="Q19" s="51"/>
      <c r="X19" s="53"/>
      <c r="Y19" s="25"/>
      <c r="Z19" s="52"/>
      <c r="AA19" s="25"/>
      <c r="AB19" s="47"/>
      <c r="AC19" s="47"/>
      <c r="AD19" s="47"/>
    </row>
    <row r="20" spans="1:257" s="39" customFormat="1" ht="18.75" x14ac:dyDescent="0.3">
      <c r="A20" s="25"/>
      <c r="B20" s="47"/>
      <c r="C20" s="53"/>
      <c r="E20" s="51"/>
      <c r="F20" s="51"/>
      <c r="G20" s="50"/>
      <c r="H20" s="50"/>
      <c r="I20" s="50"/>
      <c r="J20" s="50"/>
      <c r="K20" s="50"/>
      <c r="M20" s="50"/>
      <c r="N20" s="51"/>
      <c r="O20" s="47"/>
      <c r="P20" s="51"/>
      <c r="Q20" s="51"/>
      <c r="X20" s="53"/>
      <c r="Y20" s="25"/>
      <c r="Z20" s="52"/>
      <c r="AA20" s="25"/>
      <c r="AB20" s="47"/>
      <c r="AC20" s="47"/>
      <c r="AD20" s="47"/>
    </row>
    <row r="21" spans="1:257" s="39" customFormat="1" ht="18.75" x14ac:dyDescent="0.3">
      <c r="A21" s="25"/>
      <c r="B21" s="47"/>
      <c r="C21" s="53"/>
      <c r="E21" s="51"/>
      <c r="F21" s="51"/>
      <c r="G21" s="50"/>
      <c r="H21" s="50"/>
      <c r="I21" s="50"/>
      <c r="J21" s="50"/>
      <c r="K21" s="50"/>
      <c r="M21" s="50"/>
      <c r="N21" s="51"/>
      <c r="O21" s="47"/>
      <c r="P21" s="51"/>
      <c r="Q21" s="51"/>
      <c r="X21" s="53"/>
      <c r="Y21" s="25"/>
      <c r="Z21" s="52"/>
      <c r="AA21" s="25"/>
      <c r="AB21" s="47"/>
      <c r="AC21" s="47"/>
      <c r="AD21" s="47"/>
    </row>
    <row r="22" spans="1:257" s="39" customFormat="1" ht="18.75" x14ac:dyDescent="0.3">
      <c r="A22" s="25"/>
      <c r="B22" s="47"/>
      <c r="C22" s="53" t="s">
        <v>82</v>
      </c>
      <c r="E22" s="51"/>
      <c r="F22" s="51"/>
      <c r="G22" s="50"/>
      <c r="H22" s="50"/>
      <c r="I22" s="50"/>
      <c r="J22" s="50"/>
      <c r="K22" s="50"/>
      <c r="M22" s="50"/>
      <c r="N22" s="51"/>
      <c r="O22" s="47"/>
      <c r="P22" s="51"/>
      <c r="Q22" s="51"/>
      <c r="X22" s="54" t="s">
        <v>82</v>
      </c>
      <c r="Y22" s="54"/>
      <c r="Z22" s="54"/>
      <c r="AA22" s="54"/>
      <c r="AB22" s="54"/>
      <c r="AC22" s="54"/>
      <c r="AD22" s="54"/>
    </row>
    <row r="23" spans="1:257" s="39" customFormat="1" ht="18" x14ac:dyDescent="0.2">
      <c r="A23" s="55"/>
      <c r="B23" s="56"/>
      <c r="C23" s="56"/>
      <c r="D23" s="56" t="s">
        <v>83</v>
      </c>
      <c r="F23" s="56"/>
      <c r="G23" s="56"/>
      <c r="H23" s="56"/>
      <c r="I23" s="56"/>
      <c r="J23" s="56"/>
      <c r="K23" s="55"/>
      <c r="M23" s="56"/>
      <c r="N23" s="56"/>
      <c r="O23" s="56"/>
      <c r="P23" s="57"/>
      <c r="Q23" s="55"/>
      <c r="X23" s="58"/>
      <c r="Y23" s="56" t="s">
        <v>83</v>
      </c>
      <c r="Z23" s="56"/>
      <c r="AA23" s="59"/>
      <c r="AB23" s="56"/>
      <c r="AC23" s="56"/>
      <c r="AD23" s="56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  <c r="CW23" s="42"/>
      <c r="CX23" s="42"/>
      <c r="CY23" s="42"/>
      <c r="CZ23" s="42"/>
      <c r="DA23" s="42"/>
      <c r="DB23" s="42"/>
      <c r="DC23" s="42"/>
      <c r="DD23" s="42"/>
      <c r="DE23" s="42"/>
      <c r="DF23" s="42"/>
      <c r="DG23" s="42"/>
      <c r="DH23" s="42"/>
      <c r="DI23" s="42"/>
      <c r="DJ23" s="42"/>
      <c r="DK23" s="42"/>
      <c r="DL23" s="42"/>
      <c r="DM23" s="42"/>
      <c r="DN23" s="42"/>
      <c r="DO23" s="42"/>
      <c r="DP23" s="42"/>
      <c r="DQ23" s="42"/>
      <c r="DR23" s="42"/>
      <c r="DS23" s="42"/>
      <c r="DT23" s="42"/>
      <c r="DU23" s="42"/>
      <c r="DV23" s="42"/>
      <c r="DW23" s="42"/>
      <c r="DX23" s="42"/>
      <c r="DY23" s="42"/>
      <c r="DZ23" s="42"/>
      <c r="EA23" s="42"/>
      <c r="EB23" s="42"/>
      <c r="EC23" s="42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2"/>
      <c r="ET23" s="42"/>
      <c r="EU23" s="42"/>
      <c r="EV23" s="42"/>
      <c r="EW23" s="42"/>
      <c r="EX23" s="42"/>
      <c r="EY23" s="42"/>
      <c r="EZ23" s="42"/>
      <c r="FA23" s="42"/>
      <c r="FB23" s="42"/>
      <c r="FC23" s="42"/>
      <c r="FD23" s="42"/>
      <c r="FE23" s="42"/>
      <c r="FF23" s="42"/>
      <c r="FG23" s="42"/>
      <c r="FH23" s="42"/>
      <c r="FI23" s="42"/>
      <c r="FJ23" s="42"/>
      <c r="FK23" s="42"/>
      <c r="FL23" s="42"/>
      <c r="FM23" s="42"/>
      <c r="FN23" s="42"/>
      <c r="FO23" s="42"/>
      <c r="FP23" s="42"/>
      <c r="FQ23" s="42"/>
      <c r="FR23" s="42"/>
      <c r="FS23" s="42"/>
      <c r="FT23" s="42"/>
      <c r="FU23" s="42"/>
      <c r="FV23" s="42"/>
      <c r="FW23" s="42"/>
      <c r="FX23" s="42"/>
      <c r="FY23" s="42"/>
      <c r="FZ23" s="42"/>
      <c r="GA23" s="42"/>
      <c r="GB23" s="42"/>
      <c r="GC23" s="42"/>
      <c r="GD23" s="42"/>
      <c r="GE23" s="42"/>
      <c r="GF23" s="42"/>
      <c r="GG23" s="42"/>
      <c r="GH23" s="42"/>
      <c r="GI23" s="42"/>
      <c r="GJ23" s="42"/>
      <c r="GK23" s="42"/>
      <c r="GL23" s="42"/>
      <c r="GM23" s="42"/>
      <c r="GN23" s="42"/>
      <c r="GO23" s="42"/>
      <c r="GP23" s="42"/>
      <c r="GQ23" s="42"/>
      <c r="GR23" s="42"/>
      <c r="GS23" s="42"/>
      <c r="GT23" s="42"/>
      <c r="GU23" s="42"/>
      <c r="GV23" s="42"/>
      <c r="GW23" s="42"/>
      <c r="GX23" s="42"/>
      <c r="GY23" s="42"/>
      <c r="GZ23" s="42"/>
      <c r="HA23" s="42"/>
      <c r="HB23" s="42"/>
      <c r="HC23" s="42"/>
      <c r="HD23" s="42"/>
      <c r="HE23" s="42"/>
      <c r="HF23" s="42"/>
      <c r="HG23" s="42"/>
      <c r="HH23" s="42"/>
      <c r="HI23" s="42"/>
      <c r="HJ23" s="42"/>
      <c r="HK23" s="42"/>
      <c r="HL23" s="42"/>
      <c r="HM23" s="42"/>
      <c r="HN23" s="42"/>
      <c r="HO23" s="42"/>
      <c r="HP23" s="42"/>
      <c r="HQ23" s="42"/>
      <c r="HR23" s="42"/>
      <c r="HS23" s="42"/>
      <c r="HT23" s="42"/>
      <c r="HU23" s="42"/>
      <c r="HV23" s="42"/>
      <c r="HW23" s="42"/>
      <c r="HX23" s="42"/>
      <c r="HY23" s="42"/>
      <c r="HZ23" s="42"/>
      <c r="IA23" s="42"/>
      <c r="IB23" s="42"/>
      <c r="IC23" s="42"/>
      <c r="ID23" s="42"/>
      <c r="IE23" s="42"/>
      <c r="IF23" s="42"/>
      <c r="IG23" s="42"/>
      <c r="IH23" s="42"/>
      <c r="II23" s="42"/>
      <c r="IJ23" s="42"/>
      <c r="IK23" s="42"/>
      <c r="IL23" s="42"/>
      <c r="IM23" s="42"/>
      <c r="IN23" s="42"/>
      <c r="IO23" s="42"/>
      <c r="IP23" s="42"/>
      <c r="IQ23" s="42"/>
      <c r="IR23" s="42"/>
      <c r="IS23" s="42"/>
      <c r="IT23" s="42"/>
      <c r="IU23" s="42"/>
      <c r="IV23" s="42"/>
      <c r="IW23" s="42"/>
    </row>
    <row r="29" spans="1:257" ht="33" hidden="1" x14ac:dyDescent="0.2">
      <c r="C29" s="60" t="s">
        <v>84</v>
      </c>
      <c r="X29" s="60" t="s">
        <v>85</v>
      </c>
    </row>
  </sheetData>
  <autoFilter ref="A5:AC5"/>
  <mergeCells count="3">
    <mergeCell ref="B3:M3"/>
    <mergeCell ref="P3:Z3"/>
    <mergeCell ref="M16:S16"/>
  </mergeCells>
  <phoneticPr fontId="0" type="noConversion"/>
  <pageMargins left="0.17" right="0.23" top="0.51" bottom="0.3" header="0.5" footer="0.19"/>
  <pageSetup paperSize="9" scale="3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Пчелкин Дмитрий Андреевич</dc:creator>
  <cp:lastModifiedBy>Пчелкин Дмитрий Андреевич</cp:lastModifiedBy>
  <cp:lastPrinted>2015-05-17T08:57:52Z</cp:lastPrinted>
  <dcterms:created xsi:type="dcterms:W3CDTF">2007-11-07T07:16:05Z</dcterms:created>
  <dcterms:modified xsi:type="dcterms:W3CDTF">2015-07-29T15:04:31Z</dcterms:modified>
</cp:coreProperties>
</file>